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ДНП и ГД\НАЛОГОВЫЕ ЛЬГОТЫ\"/>
    </mc:Choice>
  </mc:AlternateContent>
  <bookViews>
    <workbookView xWindow="0" yWindow="0" windowWidth="28800" windowHeight="12435" tabRatio="480"/>
  </bookViews>
  <sheets>
    <sheet name="ПЕРЕЧЕНЬ СУБЪЕКТЫ" sheetId="2" r:id="rId1"/>
  </sheets>
  <definedNames>
    <definedName name="_xlnm._FilterDatabase" localSheetId="0" hidden="1">'ПЕРЕЧЕНЬ СУБЪЕКТЫ'!$A$4:$BB$19</definedName>
    <definedName name="Z_81923489_20D5_4880_AD7A_C6CE8268D588_.wvu.Cols" localSheetId="0" hidden="1">'ПЕРЕЧЕНЬ СУБЪЕКТЫ'!#REF!</definedName>
    <definedName name="Z_81923489_20D5_4880_AD7A_C6CE8268D588_.wvu.FilterData" localSheetId="0" hidden="1">'ПЕРЕЧЕНЬ СУБЪЕКТЫ'!$A$4:$BB$4</definedName>
    <definedName name="Z_81923489_20D5_4880_AD7A_C6CE8268D588_.wvu.Rows" localSheetId="0" hidden="1">'ПЕРЕЧЕНЬ СУБЪЕКТЫ'!#REF!,'ПЕРЕЧЕНЬ СУБЪЕКТЫ'!#REF!</definedName>
    <definedName name="_xlnm.Print_Area" localSheetId="0">'ПЕРЕЧЕНЬ СУБЪЕКТЫ'!$A$1:$AZ$19</definedName>
  </definedNames>
  <calcPr calcId="152511"/>
  <customWorkbookViews>
    <customWorkbookView name="СОРОКИНА ЛАРИСА ПЕТРОВНА - Личное представление" guid="{81923489-20D5-4880-AD7A-C6CE8268D588}" mergeInterval="0" personalView="1" maximized="1" xWindow="-8" yWindow="-8" windowWidth="1936" windowHeight="1056" tabRatio="553" activeSheetId="2"/>
  </customWorkbookViews>
</workbook>
</file>

<file path=xl/calcChain.xml><?xml version="1.0" encoding="utf-8"?>
<calcChain xmlns="http://schemas.openxmlformats.org/spreadsheetml/2006/main">
  <c r="AC15" i="2" l="1"/>
  <c r="AD15" i="2" s="1"/>
  <c r="AE15" i="2" s="1"/>
  <c r="AF15" i="2" s="1"/>
  <c r="AC14" i="2"/>
  <c r="AD14" i="2" s="1"/>
  <c r="AE14" i="2" s="1"/>
  <c r="AF14" i="2" s="1"/>
  <c r="AC11" i="2"/>
  <c r="AD11" i="2" s="1"/>
  <c r="AE11" i="2" s="1"/>
  <c r="AF11" i="2" s="1"/>
</calcChain>
</file>

<file path=xl/sharedStrings.xml><?xml version="1.0" encoding="utf-8"?>
<sst xmlns="http://schemas.openxmlformats.org/spreadsheetml/2006/main" count="340" uniqueCount="159">
  <si>
    <t>НПА устанавливающий льготу</t>
  </si>
  <si>
    <t>Плательщик</t>
  </si>
  <si>
    <t>Целевая категория налоговой льготы</t>
  </si>
  <si>
    <t>2013 год</t>
  </si>
  <si>
    <t>2014 год</t>
  </si>
  <si>
    <t>2015 год</t>
  </si>
  <si>
    <t>2016 год</t>
  </si>
  <si>
    <t>юридические лица</t>
  </si>
  <si>
    <t>Стимулирующая</t>
  </si>
  <si>
    <t>Социальная поддержка населения</t>
  </si>
  <si>
    <t>2020 год (прогноз)</t>
  </si>
  <si>
    <t>Реквизиты норм НПА, устанавливающего льготу</t>
  </si>
  <si>
    <t>Эффективность налоговой льготы (да/нет)</t>
  </si>
  <si>
    <t>2021 год (прогноз)</t>
  </si>
  <si>
    <t>2017 год</t>
  </si>
  <si>
    <t>2018 год</t>
  </si>
  <si>
    <t>2022 год (прогноз)</t>
  </si>
  <si>
    <t>Налог на имущество организаций</t>
  </si>
  <si>
    <t>освобождение от налогообложения</t>
  </si>
  <si>
    <t>Территориальная принадлежность налоговой льготы (ОЭЗ/ ТОСЭР/ Моногород)</t>
  </si>
  <si>
    <t>Эффективность налоговой льготы (комментарии)</t>
  </si>
  <si>
    <t>Условие предоставления налоговых льгот, освобождений и иных преференций</t>
  </si>
  <si>
    <t>Целевая категория плательщиков налогов, для которых предусмотрены налоговые льготы, освобождения и иные преференции</t>
  </si>
  <si>
    <t>Даты вступления в силу положений НПА субъектов РФ, устанавливающих налоговые льготы, освобождения и иные преференции</t>
  </si>
  <si>
    <t>Даты начала действия, предоставленного НПА субъектов РФ, права на налоговые льготы, освобождения и иные преференции</t>
  </si>
  <si>
    <t xml:space="preserve">Период действия налоговых льгот, освобождений и иных преференций </t>
  </si>
  <si>
    <t xml:space="preserve">Дата прекращения действия налоговых льгот, освобождений и иных преференций </t>
  </si>
  <si>
    <t>Наименование налоговых льгот, освобождений и иных преференций</t>
  </si>
  <si>
    <t>Цели предоставления налоговых льгот, освобождений и иных преференции</t>
  </si>
  <si>
    <t>Наименования налогов, по которым предусматриваются налоговые льготы, освобождение и иные преференции</t>
  </si>
  <si>
    <t>Вид налоговой льготы</t>
  </si>
  <si>
    <t>Размер налоговой ставки, в пределах которой предоставляются налоговые льготы, освобождения и иные преференции</t>
  </si>
  <si>
    <t>Принадлежность налогового расхода к группе полномочий в соответствии с Методикой распределения дотаций, утвержденной постановлением Правительства Российской Федерации 
от 22 ноября 2004 г. № 670</t>
  </si>
  <si>
    <t xml:space="preserve">Объем налоговых льгот, освобождений 
и иных преференций (тыс. руб) </t>
  </si>
  <si>
    <r>
      <t xml:space="preserve">Код ОКВЭД, к которому относится налоговый расход 
</t>
    </r>
    <r>
      <rPr>
        <i/>
        <sz val="10"/>
        <rFont val="Times New Roman"/>
        <family val="1"/>
        <charset val="204"/>
      </rPr>
      <t>(если предоставляется для отдельных видов экономической деятельности)</t>
    </r>
    <r>
      <rPr>
        <b/>
        <sz val="10"/>
        <rFont val="Times New Roman"/>
        <family val="1"/>
        <charset val="204"/>
      </rPr>
      <t xml:space="preserve">
</t>
    </r>
  </si>
  <si>
    <r>
      <t>Бюджетный эффект</t>
    </r>
    <r>
      <rPr>
        <i/>
        <sz val="10"/>
        <rFont val="Times New Roman"/>
        <family val="1"/>
        <charset val="204"/>
      </rPr>
      <t/>
    </r>
  </si>
  <si>
    <t>Численность плательщиков налогов и сборов, 
воспользовавшихся налоговой льготой, освобождением и иной преференцией (единиц)</t>
  </si>
  <si>
    <t>Целевой показатель (индикатор)
в связи с предоставлением налоговых льгот, освобождений и иных преференций</t>
  </si>
  <si>
    <t>1.</t>
  </si>
  <si>
    <t>Закон ЧР от 19.11.2009 № 62-рз "О снижении ставки налога на прибыль организаций отдельным категориям налогоплательщиков в части сумм налога, зачисляемых в республиканский бюджет"</t>
  </si>
  <si>
    <t>ст.1</t>
  </si>
  <si>
    <t>Пониженная (13,5%) ставка налога для организаций, предоставляющих рабочие места лицам, осужденным к наказанию в виде исправительных и принудительных работ и учреждений, исполняющих наказание</t>
  </si>
  <si>
    <t>Обеспечение рабочими местами  лиц, осужденным к наказанию в виде исправительных и принудительных работ</t>
  </si>
  <si>
    <t>налог на прибыль организаций</t>
  </si>
  <si>
    <t>пониженная ставка</t>
  </si>
  <si>
    <t>4,5
(3,5 - в 2017-2024гг)</t>
  </si>
  <si>
    <t>Полномочия по пункту 5 статьи 26(3) Федерального закона № 184-ФЗ</t>
  </si>
  <si>
    <t>2.</t>
  </si>
  <si>
    <t xml:space="preserve">Закон ЧР от 10.07.2006 № 16-рз "Об инвестициях и гарантиях инвесторам в Чеченской Республике"
</t>
  </si>
  <si>
    <t>ст.12/абз.1</t>
  </si>
  <si>
    <t>Реализия инвестиционных проектов, включенные в Перечень приоритетных инвестиционных проектов Чеченской Республики</t>
  </si>
  <si>
    <t>(1) до 2018 года семь лет, с 01.01.2018- пять лет</t>
  </si>
  <si>
    <t>Пониженная (13,5%) ставка налога в части, зачисляемой в республиканский бюджет субъектам инвестиционной деятельности в приоритетных отраслях экономики, а также юридическим лицам осуществляющим вложения собственных или привлеченных средств</t>
  </si>
  <si>
    <t xml:space="preserve">Привлечение инвестиций </t>
  </si>
  <si>
    <t>Полномочия, не включенные в пункт 2 статьи 26(3) Федерального закона № 184-ФЗ</t>
  </si>
  <si>
    <t>вычет из налогооблагаемой базы</t>
  </si>
  <si>
    <t>льгота распространяется на сумму прибыли организаций, равную доле расходов на оплату труда лиц, осужденных к наказанию в виде исправительных и принудительных работ, в общей сумме расходов на оплату труда в целом по налогоплательщику</t>
  </si>
  <si>
    <t>Организации, предоставляющие рабочие места лицам, осужденным к наказанию в виде исправительных и принудительных работ и учреждений, исполняющих наказание, расположенных на территории Чеченской Республики</t>
  </si>
  <si>
    <t>(1) не ограничен</t>
  </si>
  <si>
    <t>Субъектам инвестиционной деятельности, осуществляющим инвестиционную деятельность в приоритетных отраслях экономики на территории Чеченской Республики</t>
  </si>
  <si>
    <t>71.12.2 Деятельность заказчика-застройщика, генерального подрядчика</t>
  </si>
  <si>
    <t>ст.12/абз.2</t>
  </si>
  <si>
    <t>предоставление инвестиционных кредитов на льготных условиях для финансирования социальнозначимых инвестиционных проектов, утвержденных в установленном порядке</t>
  </si>
  <si>
    <t>Банки и кредитные организации, предоставляющие инвестиционные кредиты на льготных условиях для финансирования социально значимых инвестиционных проектов, утвержденных в установленном порядке</t>
  </si>
  <si>
    <t>Пониженная (13,5%) ставка налога для банков и кредитных организаций, предоставляющих инвестиционные кредиты на льготных условиях для финансирования социально значимых инвестиционных проектов, утвержденных в установленном порядке, предусматривает льготу по налогу на прибыль, полученную в результате предоставления таких кредитов</t>
  </si>
  <si>
    <t>64
Деятельность по предоставлению финансовых услуг, кроме услуг по страхованию и пенсионному обеспечению</t>
  </si>
  <si>
    <t>3.</t>
  </si>
  <si>
    <t>Закон ЧР от 13.10.2006 № 33-рз "О налоге на имущество организаций"</t>
  </si>
  <si>
    <t>ст.3/абз.1</t>
  </si>
  <si>
    <t xml:space="preserve">Организации, реализующие приоритетные инвестиционные проекты, включенные в перечень, утверждаемый Правительством Чеченской Республики в соответствии с Законом Чеченской Республики от 10.06.2006 № 16-РЗ </t>
  </si>
  <si>
    <t xml:space="preserve">Освобождение от налогообложения имущества, создаваемого или приобретаемого для реализации инвестиционного проекта, включенного в перечень, утверждаемый Правительством Чеченской Республики, в пределах срока окупаемости инвестиционного проекта </t>
  </si>
  <si>
    <t>(1) ограниченный - не более 5 лет</t>
  </si>
  <si>
    <t>не определено</t>
  </si>
  <si>
    <t>5.</t>
  </si>
  <si>
    <t>ст.3/абз.4</t>
  </si>
  <si>
    <t xml:space="preserve">имущество, используется для оказания медицинской помощи населению в рамках реализации территориальной программы ОМС 
</t>
  </si>
  <si>
    <t>Государственные учреждения здравоохранения Чеченской Республики, входящие в систему обязательного медицинского страхования на территории Чеченской Республики, - в отношении имущества, используемого ими для оказания медицинской помощи населению в рамках реализации территориальной программы обязательного медицинского страхования.</t>
  </si>
  <si>
    <t>Освобождение от налогообложения имущества государственных учреждений здравоохранения, входящих в систему обязательного медицинского страхования на территории Чеченской Республики, используемого для оказания медицинской помощи населению в рамках реализации территориальной программы обязательного медицинского страхования</t>
  </si>
  <si>
    <t>Оптимизация финансовых потоков</t>
  </si>
  <si>
    <t>ст.2/ч.4</t>
  </si>
  <si>
    <t>при стоимости имущества, создаваемого или приобретаемого для реализации инвестиционных проектов, не более 500,0 млн. рублей - 1 процент; при стоимости имущества, создаваемого или приобретаемого для реализации инвестиционных проектов, свыше 500,0 млн. рублей и не более 1,0 млрд. рублей - 0,5 процента</t>
  </si>
  <si>
    <t xml:space="preserve"> наличие имущества, не входивщего в состав налогооблагаемой базы до начала реализации инвестиционного проекта, включенного в перечень, утверждаемый Правительством Чеченской Республики</t>
  </si>
  <si>
    <t>Пониженная налоговая ставка в отношении организаций, реализующих приоритетные инвестиционные проекты, включенные в перечень, утверждаемый Правительством Чеченской Республики в соответствии с Законом Чеченской Республики "Об инвестициях и гарантиях инвесторам в Чеченской Республике"</t>
  </si>
  <si>
    <t>86
Деятельность в области здравоохранения</t>
  </si>
  <si>
    <t>Здравоохранение</t>
  </si>
  <si>
    <t>6.</t>
  </si>
  <si>
    <t>7.</t>
  </si>
  <si>
    <t xml:space="preserve">ст.2/п.3
(до 31.12.2017 ст.3/абз.4)
</t>
  </si>
  <si>
    <t>Пониженная ставка налога для государственных учреждений здравоохранения, входящих в систему обязательного медицинского страхования на территории Чеченской Республики, в отношении имущества, используемого для оказания медицинской помощи населению в рамках реализации территориальной программы обязательного медицинского страхования</t>
  </si>
  <si>
    <t xml:space="preserve">пониженная ставка </t>
  </si>
  <si>
    <t>8.</t>
  </si>
  <si>
    <t>Жилищно-строительные кооперативы, жилищные кооперативы, товарищества собственников жилья, товарищества домовладельцев - в отношении жилых помещений, а также общего имущества жилого дома и имущества, используемого для обеспечения эксплуатации многоквартирного дома</t>
  </si>
  <si>
    <t>Освобождение от налогообложения жилых помещений, а также общего имущества жилого дома и имущества, используемого для обеспечения эксплуатации многоквартирного дома</t>
  </si>
  <si>
    <t>социальная</t>
  </si>
  <si>
    <t>социальная поддержка</t>
  </si>
  <si>
    <t>Жилищно-коммунальное хозяйство</t>
  </si>
  <si>
    <t>9.</t>
  </si>
  <si>
    <t>осуществление деятельности организации в области жилищно-коммунального хозяйства на балансе которого находятся объекты жилищного фонда и инженерной инфраструктуры жилищно-коммунального комплекса</t>
  </si>
  <si>
    <t>Организации жилищно-коммунального хозяйства - в отношении объектов жилищного фонда и инженерной инфраструктуры жилищно-коммунального комплекса</t>
  </si>
  <si>
    <t>10.</t>
  </si>
  <si>
    <t>Пониженная налоговая ставка для жилищно-строительных кооперативов, жилищных кооперативов, товариществ собственников жилья, товариществ домовладельцев в отношении жилых помещений, а также общего имущества жилого дома и имущества, используемого для обеспечения эксплуатации многоквартирного дома</t>
  </si>
  <si>
    <t>ст.3/ абз.2</t>
  </si>
  <si>
    <t>Пониженная налоговая ставка организаций жилищно-коммунального хозяйства в отношении объектов жилищного фонда и инженерной инфраструктуры жилищно-коммунального комплекса</t>
  </si>
  <si>
    <t>11.</t>
  </si>
  <si>
    <t>Закон ЧР 
от 13.10.2006 г. № 32-рз
"О транспортном налоге в Чеченской Республике"</t>
  </si>
  <si>
    <t>Наличие обосновывающих документов, подтверждающих принадлежность к социальной группе</t>
  </si>
  <si>
    <t>Инвалиды I и II  групп</t>
  </si>
  <si>
    <t>освобождение от уплаты налога</t>
  </si>
  <si>
    <t>Транспортный налог</t>
  </si>
  <si>
    <t xml:space="preserve">полное освобождение </t>
  </si>
  <si>
    <t>13.</t>
  </si>
  <si>
    <t>ст.9/ч.1/пп.6</t>
  </si>
  <si>
    <t>использование жилых помещений, а также общего имущества жилого дома и имущества, для обеспечения эксплуатации многоквартирного дома</t>
  </si>
  <si>
    <t>Лица, признанные пострадавшими от политических репрессий, включая граждан из числа репрессированных народов, подвергшихся репрессиям на территории Российской Федерации по признакам национальной и иной принадлежности</t>
  </si>
  <si>
    <t>физические лица</t>
  </si>
  <si>
    <t>ст.2/п. 3.1.</t>
  </si>
  <si>
    <t>ст.9/ч.1/пп.5</t>
  </si>
  <si>
    <t xml:space="preserve">(2) не установлена </t>
  </si>
  <si>
    <t>14.</t>
  </si>
  <si>
    <t>Закон ЧР от 27.11.2015 № 49-РЗ "О ставках налога, взимаемого в связи с применением упрощенной системы налогообложения"</t>
  </si>
  <si>
    <t>налогоплательщиков, применяющих упрощенную систему налогообложения и выбравших в качестве объекта налогообложения доходы</t>
  </si>
  <si>
    <t>Иные сферы деятельности, предусмотренные статьей 26(3) № 184-ФЗ</t>
  </si>
  <si>
    <t>Поддержка малого бизнеса и предпринимательсва</t>
  </si>
  <si>
    <t>Упрощенная система налогообложения</t>
  </si>
  <si>
    <t>Пониженная ставка</t>
  </si>
  <si>
    <t>Организации и ИП</t>
  </si>
  <si>
    <t xml:space="preserve">для организаций и индивидуальных предпринимателей, применяющих упрощенную систему налогообложения и выбравших в качестве объекта налогообложения доходы, уменьшенные на величину расходов, исходя из средней численности работников за налоговый (отчетный) </t>
  </si>
  <si>
    <t xml:space="preserve"> 1-5% - в 2016-2017гг; 1 и 2% - с 2018г</t>
  </si>
  <si>
    <t xml:space="preserve">5% - в 2016-2017гг; 5 и 7 % - с 2018г </t>
  </si>
  <si>
    <t>ст.2.</t>
  </si>
  <si>
    <t>ст.1.</t>
  </si>
  <si>
    <t>15.</t>
  </si>
  <si>
    <t>нет</t>
  </si>
  <si>
    <t>да</t>
  </si>
  <si>
    <t>поддержка социально незащищенного населения</t>
  </si>
  <si>
    <t>-</t>
  </si>
  <si>
    <t>льгота отменена с 1 января 2018 года</t>
  </si>
  <si>
    <t xml:space="preserve">пониженная ствака установлена  с 1 января 2018 года </t>
  </si>
  <si>
    <t xml:space="preserve">2018 год </t>
  </si>
  <si>
    <t>2020 год (оценка)</t>
  </si>
  <si>
    <t>2019 год</t>
  </si>
  <si>
    <t>Объем налогов, задекларированный для уплаты в консолидированный бюджет субъекта Российской Федерации плательщиками налогов, имеющими право на налоговые льготы, освобождения и иные преференции (тыс. руб)
заполняется для стимулирующей категории налоговых льгот</t>
  </si>
  <si>
    <t>2020 год (в случае оценки)</t>
  </si>
  <si>
    <t>соблюдение средней численности работников за налоговый (отчетный) период, определяемой в порядке, устанавливаемом федеральным органом исполнительной власти, уполномоченным в области статистики</t>
  </si>
  <si>
    <t>4.</t>
  </si>
  <si>
    <t>2023 год (прогноз)</t>
  </si>
  <si>
    <t>Пониженная ставка в целях оптимизации финансовых потоков признана эффективной</t>
  </si>
  <si>
    <t>льгота отменена с 1 января 2019 года</t>
  </si>
  <si>
    <t>пониженная ставка установлена с 1 января 2019 года в целях сдерживания цен на коммунальные услуги</t>
  </si>
  <si>
    <t>Налоговая льгота не востребована более 5 лет. При этом, на территории Чеченской Республики создано и функционирует ФКУ «Исправительный центр – 1  УФСИН по Чеченской Республике» с лимитом на 200 рабочих мест для исполнения наказания в виде принудительных работ, в связи с чем УФСИН России по Чеченской Республике, планирует проведение разъяснительной работы с организациями, предоставляющими рабочие места лицам, осужденным к наказанию в виде исправительных и принудительных работ, и считает необходимым сохранение налоговой льготы, установленной ст.1 Закона Чеченской Республики от 19.11.2009 г. № 62-рз</t>
  </si>
  <si>
    <t>2019 год (отчет)</t>
  </si>
  <si>
    <t>2019 год  (отчет)</t>
  </si>
  <si>
    <t>не востребована более 5 лет (льгота отменена в 2019 году)</t>
  </si>
  <si>
    <t xml:space="preserve">Пониженные (1-5% - в 2016-2017гг; 1 и2% - с 2018г - в зависимости от численности работников)
</t>
  </si>
  <si>
    <t xml:space="preserve">Пониженные (5% - в 2016-2017гг; 5 и 7 % - с 2018г - в зависимости от численности работников)
</t>
  </si>
  <si>
    <t>Увеличение численности субъектов малого и среднего предпринимательства и поступлений налога, взимаемого в связи с примением упрощенной системы налогообложения</t>
  </si>
  <si>
    <t>рост числа налогоплательщиков - 143,0 %, рост налоговой базы - 170,0%, рост начислений - 161,5 %, рост поступлений - 160,2 %</t>
  </si>
  <si>
    <t>рост числа налогоплательщиков - 95,5 %, рост налоговой базы - 135,3%, рост начислений - 121,4%, рост поступлений - 115,2 %</t>
  </si>
  <si>
    <t>Реестр налоговых льгот (преференций), предоставляемых законами Чеченской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</si>
</sst>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7" formatCode="[$-419]General"/>
    <numFmt numFmtId="168" formatCode="_-* #,##0\ _₽_-;\-* #,##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System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</font>
    <font>
      <sz val="6.15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3"/>
      <color theme="10"/>
      <name val="Arial"/>
      <family val="2"/>
      <charset val="204"/>
    </font>
    <font>
      <u/>
      <sz val="12.1"/>
      <color theme="10"/>
      <name val="Calibri"/>
      <family val="2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44">
    <xf numFmtId="0" fontId="0" fillId="0" borderId="0"/>
    <xf numFmtId="43" fontId="15" fillId="0" borderId="0" applyFont="0" applyFill="0" applyBorder="0" applyAlignment="0" applyProtection="0"/>
    <xf numFmtId="167" fontId="16" fillId="0" borderId="0"/>
    <xf numFmtId="0" fontId="14" fillId="0" borderId="1" applyNumberFormat="0" applyFill="0" applyProtection="0">
      <alignment horizontal="left" vertical="top" wrapText="1"/>
    </xf>
    <xf numFmtId="0" fontId="7" fillId="0" borderId="0" applyNumberFormat="0" applyFill="0" applyBorder="0" applyAlignment="0" applyProtection="0"/>
    <xf numFmtId="165" fontId="2" fillId="0" borderId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64" fontId="15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20" fillId="0" borderId="0"/>
    <xf numFmtId="0" fontId="2" fillId="0" borderId="0"/>
    <xf numFmtId="4" fontId="4" fillId="0" borderId="2">
      <alignment horizontal="right"/>
    </xf>
    <xf numFmtId="0" fontId="8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9" fillId="0" borderId="0"/>
    <xf numFmtId="0" fontId="20" fillId="0" borderId="0"/>
    <xf numFmtId="0" fontId="2" fillId="0" borderId="0" applyNumberFormat="0" applyFont="0" applyFill="0" applyBorder="0" applyAlignment="0" applyProtection="0">
      <alignment vertical="top"/>
    </xf>
    <xf numFmtId="0" fontId="8" fillId="0" borderId="0"/>
    <xf numFmtId="0" fontId="15" fillId="0" borderId="0"/>
    <xf numFmtId="0" fontId="20" fillId="0" borderId="0"/>
    <xf numFmtId="0" fontId="4" fillId="0" borderId="0"/>
    <xf numFmtId="0" fontId="15" fillId="0" borderId="0"/>
    <xf numFmtId="0" fontId="4" fillId="0" borderId="0"/>
    <xf numFmtId="0" fontId="2" fillId="0" borderId="0"/>
    <xf numFmtId="0" fontId="9" fillId="0" borderId="0"/>
    <xf numFmtId="0" fontId="4" fillId="0" borderId="0"/>
    <xf numFmtId="0" fontId="21" fillId="0" borderId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47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vertical="top"/>
    </xf>
    <xf numFmtId="14" fontId="3" fillId="2" borderId="0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168" fontId="3" fillId="2" borderId="0" xfId="0" applyNumberFormat="1" applyFont="1" applyFill="1" applyBorder="1" applyAlignment="1">
      <alignment horizontal="center" vertical="center"/>
    </xf>
    <xf numFmtId="9" fontId="1" fillId="2" borderId="2" xfId="43" applyFont="1" applyFill="1" applyBorder="1" applyAlignment="1">
      <alignment horizontal="center" vertical="center" wrapText="1"/>
    </xf>
    <xf numFmtId="9" fontId="3" fillId="2" borderId="0" xfId="43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left" vertical="top" wrapText="1"/>
    </xf>
  </cellXfs>
  <cellStyles count="44">
    <cellStyle name="Comma" xfId="1"/>
    <cellStyle name="Excel Built-in Normal" xfId="2"/>
    <cellStyle name="m49048872" xfId="3"/>
    <cellStyle name="normal" xfId="4"/>
    <cellStyle name="TableStyleLight1" xfId="5"/>
    <cellStyle name="Гиперссылка 3" xfId="6"/>
    <cellStyle name="Гиперссылка 4" xfId="7"/>
    <cellStyle name="Денежный 2" xfId="8"/>
    <cellStyle name="Денежный 2 4" xfId="9"/>
    <cellStyle name="Обычный" xfId="0" builtinId="0"/>
    <cellStyle name="Обычный 10" xfId="10"/>
    <cellStyle name="Обычный 10 3" xfId="11"/>
    <cellStyle name="Обычный 14 2" xfId="12"/>
    <cellStyle name="Обычный 2" xfId="13"/>
    <cellStyle name="Обычный 2 2" xfId="14"/>
    <cellStyle name="Обычный 2 2 2" xfId="15"/>
    <cellStyle name="Обычный 2 5" xfId="16"/>
    <cellStyle name="Обычный 2_Приложение 10 УФНС для оценки эффективности льгот" xfId="17"/>
    <cellStyle name="Обычный 23" xfId="18"/>
    <cellStyle name="Обычный 25" xfId="19"/>
    <cellStyle name="Обычный 27" xfId="20"/>
    <cellStyle name="Обычный 28" xfId="21"/>
    <cellStyle name="Обычный 3" xfId="22"/>
    <cellStyle name="Обычный 3 2" xfId="23"/>
    <cellStyle name="Обычный 3 2 2 2" xfId="24"/>
    <cellStyle name="Обычный 3 3" xfId="25"/>
    <cellStyle name="Обычный 3 4" xfId="26"/>
    <cellStyle name="Обычный 4" xfId="27"/>
    <cellStyle name="Обычный 4 5" xfId="28"/>
    <cellStyle name="Обычный 5" xfId="29"/>
    <cellStyle name="Обычный 5 2" xfId="30"/>
    <cellStyle name="Обычный 6" xfId="31"/>
    <cellStyle name="Обычный 7" xfId="32"/>
    <cellStyle name="Обычный 8" xfId="33"/>
    <cellStyle name="Обычный 8 2" xfId="34"/>
    <cellStyle name="Обычный 9" xfId="35"/>
    <cellStyle name="Процентный" xfId="43" builtinId="5"/>
    <cellStyle name="Процентный 2" xfId="36"/>
    <cellStyle name="Процентный 2 2" xfId="37"/>
    <cellStyle name="Стиль 1" xfId="38"/>
    <cellStyle name="Финансовый 2" xfId="39"/>
    <cellStyle name="Финансовый 2 2" xfId="40"/>
    <cellStyle name="Финансовый 2 3" xfId="41"/>
    <cellStyle name="Финансовый 3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B28"/>
  <sheetViews>
    <sheetView tabSelected="1" zoomScale="80" zoomScaleNormal="80" workbookViewId="0">
      <pane xSplit="1" ySplit="4" topLeftCell="B5" activePane="bottomRight" state="frozen"/>
      <selection activeCell="A6" sqref="A6"/>
      <selection pane="topRight" activeCell="B6" sqref="B6"/>
      <selection pane="bottomLeft" activeCell="A9" sqref="A9"/>
      <selection pane="bottomRight" activeCell="A4" sqref="A4:BB4"/>
    </sheetView>
  </sheetViews>
  <sheetFormatPr defaultRowHeight="15" x14ac:dyDescent="0.25"/>
  <cols>
    <col min="1" max="1" width="9" style="17" customWidth="1"/>
    <col min="2" max="2" width="25.140625" style="18" customWidth="1"/>
    <col min="3" max="3" width="18.140625" style="16" customWidth="1"/>
    <col min="4" max="4" width="27.42578125" style="19" customWidth="1"/>
    <col min="5" max="5" width="28.140625" style="19" customWidth="1"/>
    <col min="6" max="6" width="17.85546875" style="19" customWidth="1"/>
    <col min="7" max="7" width="20.140625" style="19" customWidth="1"/>
    <col min="8" max="8" width="21.140625" style="19" customWidth="1"/>
    <col min="9" max="9" width="20.28515625" style="19" customWidth="1"/>
    <col min="10" max="10" width="44.85546875" style="20" customWidth="1"/>
    <col min="11" max="12" width="25.85546875" style="20" customWidth="1"/>
    <col min="13" max="14" width="15" style="20" customWidth="1"/>
    <col min="15" max="15" width="20.5703125" style="20" customWidth="1"/>
    <col min="16" max="16" width="30.42578125" style="20" customWidth="1"/>
    <col min="17" max="17" width="22.85546875" style="20" customWidth="1"/>
    <col min="18" max="18" width="15" style="20" customWidth="1"/>
    <col min="19" max="19" width="34.140625" style="20" customWidth="1"/>
    <col min="20" max="20" width="13" style="20" customWidth="1"/>
    <col min="21" max="24" width="19.28515625" style="20" customWidth="1"/>
    <col min="25" max="35" width="14" style="21" customWidth="1"/>
    <col min="36" max="42" width="14.5703125" style="21" customWidth="1"/>
    <col min="43" max="50" width="13" style="21" customWidth="1"/>
    <col min="51" max="51" width="14.5703125" style="21" customWidth="1"/>
    <col min="52" max="52" width="14.28515625" style="21" customWidth="1"/>
    <col min="53" max="53" width="17.140625" style="21" customWidth="1"/>
    <col min="54" max="54" width="55.28515625" style="21" customWidth="1"/>
    <col min="55" max="16384" width="9.140625" style="16"/>
  </cols>
  <sheetData>
    <row r="1" spans="1:54" s="5" customFormat="1" ht="31.5" customHeight="1" x14ac:dyDescent="0.25">
      <c r="A1" s="46" t="s">
        <v>158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</row>
    <row r="2" spans="1:54" s="7" customFormat="1" ht="69" customHeight="1" x14ac:dyDescent="0.2">
      <c r="A2" s="35"/>
      <c r="B2" s="32" t="s">
        <v>0</v>
      </c>
      <c r="C2" s="32" t="s">
        <v>11</v>
      </c>
      <c r="D2" s="32" t="s">
        <v>21</v>
      </c>
      <c r="E2" s="32" t="s">
        <v>22</v>
      </c>
      <c r="F2" s="38" t="s">
        <v>23</v>
      </c>
      <c r="G2" s="32" t="s">
        <v>24</v>
      </c>
      <c r="H2" s="32" t="s">
        <v>25</v>
      </c>
      <c r="I2" s="32" t="s">
        <v>26</v>
      </c>
      <c r="J2" s="32" t="s">
        <v>27</v>
      </c>
      <c r="K2" s="32" t="s">
        <v>2</v>
      </c>
      <c r="L2" s="32" t="s">
        <v>28</v>
      </c>
      <c r="M2" s="32" t="s">
        <v>29</v>
      </c>
      <c r="N2" s="32" t="s">
        <v>30</v>
      </c>
      <c r="O2" s="32" t="s">
        <v>31</v>
      </c>
      <c r="P2" s="32" t="s">
        <v>37</v>
      </c>
      <c r="Q2" s="32" t="s">
        <v>34</v>
      </c>
      <c r="R2" s="34" t="s">
        <v>32</v>
      </c>
      <c r="S2" s="35"/>
      <c r="T2" s="32" t="s">
        <v>1</v>
      </c>
      <c r="U2" s="32" t="s">
        <v>19</v>
      </c>
      <c r="V2" s="44" t="s">
        <v>33</v>
      </c>
      <c r="W2" s="45"/>
      <c r="X2" s="45"/>
      <c r="Y2" s="45"/>
      <c r="Z2" s="45"/>
      <c r="AA2" s="45"/>
      <c r="AB2" s="45"/>
      <c r="AC2" s="45"/>
      <c r="AD2" s="45"/>
      <c r="AE2" s="45"/>
      <c r="AF2" s="45"/>
      <c r="AG2" s="43" t="s">
        <v>36</v>
      </c>
      <c r="AH2" s="43"/>
      <c r="AI2" s="43"/>
      <c r="AJ2" s="43"/>
      <c r="AK2" s="43"/>
      <c r="AL2" s="43"/>
      <c r="AM2" s="43"/>
      <c r="AN2" s="42" t="s">
        <v>141</v>
      </c>
      <c r="AO2" s="42"/>
      <c r="AP2" s="42"/>
      <c r="AQ2" s="42"/>
      <c r="AR2" s="42"/>
      <c r="AS2" s="42"/>
      <c r="AT2" s="42"/>
      <c r="AU2" s="42"/>
      <c r="AV2" s="42"/>
      <c r="AW2" s="42"/>
      <c r="AX2" s="36"/>
      <c r="AY2" s="36" t="s">
        <v>35</v>
      </c>
      <c r="AZ2" s="37"/>
      <c r="BA2" s="35" t="s">
        <v>12</v>
      </c>
      <c r="BB2" s="32" t="s">
        <v>20</v>
      </c>
    </row>
    <row r="3" spans="1:54" s="7" customFormat="1" ht="81" customHeight="1" x14ac:dyDescent="0.2">
      <c r="A3" s="35"/>
      <c r="B3" s="33"/>
      <c r="C3" s="33"/>
      <c r="D3" s="33"/>
      <c r="E3" s="33"/>
      <c r="F3" s="39"/>
      <c r="G3" s="33"/>
      <c r="H3" s="33"/>
      <c r="I3" s="33"/>
      <c r="J3" s="33"/>
      <c r="K3" s="33"/>
      <c r="L3" s="33"/>
      <c r="M3" s="33"/>
      <c r="N3" s="33"/>
      <c r="O3" s="33"/>
      <c r="P3" s="33"/>
      <c r="Q3" s="41"/>
      <c r="R3" s="34"/>
      <c r="S3" s="35"/>
      <c r="T3" s="33"/>
      <c r="U3" s="40"/>
      <c r="V3" s="24" t="s">
        <v>3</v>
      </c>
      <c r="W3" s="24" t="s">
        <v>4</v>
      </c>
      <c r="X3" s="24" t="s">
        <v>5</v>
      </c>
      <c r="Y3" s="28" t="s">
        <v>6</v>
      </c>
      <c r="Z3" s="23" t="s">
        <v>14</v>
      </c>
      <c r="AA3" s="23" t="s">
        <v>138</v>
      </c>
      <c r="AB3" s="23" t="s">
        <v>150</v>
      </c>
      <c r="AC3" s="23" t="s">
        <v>139</v>
      </c>
      <c r="AD3" s="23" t="s">
        <v>13</v>
      </c>
      <c r="AE3" s="23" t="s">
        <v>16</v>
      </c>
      <c r="AF3" s="23" t="s">
        <v>145</v>
      </c>
      <c r="AG3" s="22" t="s">
        <v>3</v>
      </c>
      <c r="AH3" s="22" t="s">
        <v>4</v>
      </c>
      <c r="AI3" s="22" t="s">
        <v>5</v>
      </c>
      <c r="AJ3" s="22" t="s">
        <v>6</v>
      </c>
      <c r="AK3" s="22" t="s">
        <v>14</v>
      </c>
      <c r="AL3" s="22" t="s">
        <v>15</v>
      </c>
      <c r="AM3" s="22" t="s">
        <v>150</v>
      </c>
      <c r="AN3" s="23" t="s">
        <v>3</v>
      </c>
      <c r="AO3" s="23" t="s">
        <v>4</v>
      </c>
      <c r="AP3" s="23" t="s">
        <v>5</v>
      </c>
      <c r="AQ3" s="23" t="s">
        <v>6</v>
      </c>
      <c r="AR3" s="23" t="s">
        <v>14</v>
      </c>
      <c r="AS3" s="23" t="s">
        <v>15</v>
      </c>
      <c r="AT3" s="23" t="s">
        <v>151</v>
      </c>
      <c r="AU3" s="23" t="s">
        <v>10</v>
      </c>
      <c r="AV3" s="23" t="s">
        <v>13</v>
      </c>
      <c r="AW3" s="23" t="s">
        <v>16</v>
      </c>
      <c r="AX3" s="23" t="s">
        <v>145</v>
      </c>
      <c r="AY3" s="23" t="s">
        <v>140</v>
      </c>
      <c r="AZ3" s="23" t="s">
        <v>142</v>
      </c>
      <c r="BA3" s="35"/>
      <c r="BB3" s="33"/>
    </row>
    <row r="4" spans="1:54" s="8" customFormat="1" ht="21.75" customHeight="1" x14ac:dyDescent="0.25">
      <c r="A4" s="23">
        <v>1</v>
      </c>
      <c r="B4" s="25">
        <v>2</v>
      </c>
      <c r="C4" s="25">
        <v>3</v>
      </c>
      <c r="D4" s="25">
        <v>4</v>
      </c>
      <c r="E4" s="25">
        <v>5</v>
      </c>
      <c r="F4" s="25">
        <v>6</v>
      </c>
      <c r="G4" s="25">
        <v>7</v>
      </c>
      <c r="H4" s="25">
        <v>8</v>
      </c>
      <c r="I4" s="25">
        <v>9</v>
      </c>
      <c r="J4" s="25">
        <v>10</v>
      </c>
      <c r="K4" s="25">
        <v>11</v>
      </c>
      <c r="L4" s="25">
        <v>12</v>
      </c>
      <c r="M4" s="25">
        <v>13</v>
      </c>
      <c r="N4" s="25">
        <v>14</v>
      </c>
      <c r="O4" s="25">
        <v>15</v>
      </c>
      <c r="P4" s="25">
        <v>16</v>
      </c>
      <c r="Q4" s="25">
        <v>17</v>
      </c>
      <c r="R4" s="25">
        <v>18</v>
      </c>
      <c r="S4" s="25">
        <v>19</v>
      </c>
      <c r="T4" s="25">
        <v>20</v>
      </c>
      <c r="U4" s="25">
        <v>21</v>
      </c>
      <c r="V4" s="25">
        <v>22</v>
      </c>
      <c r="W4" s="25">
        <v>23</v>
      </c>
      <c r="X4" s="25">
        <v>24</v>
      </c>
      <c r="Y4" s="25">
        <v>25</v>
      </c>
      <c r="Z4" s="25">
        <v>26</v>
      </c>
      <c r="AA4" s="25">
        <v>27</v>
      </c>
      <c r="AB4" s="25">
        <v>28</v>
      </c>
      <c r="AC4" s="25">
        <v>29</v>
      </c>
      <c r="AD4" s="25">
        <v>30</v>
      </c>
      <c r="AE4" s="25">
        <v>31</v>
      </c>
      <c r="AF4" s="25">
        <v>32</v>
      </c>
      <c r="AG4" s="25">
        <v>33</v>
      </c>
      <c r="AH4" s="25">
        <v>34</v>
      </c>
      <c r="AI4" s="25">
        <v>35</v>
      </c>
      <c r="AJ4" s="25">
        <v>36</v>
      </c>
      <c r="AK4" s="25">
        <v>37</v>
      </c>
      <c r="AL4" s="25">
        <v>38</v>
      </c>
      <c r="AM4" s="25">
        <v>39</v>
      </c>
      <c r="AN4" s="25">
        <v>40</v>
      </c>
      <c r="AO4" s="25">
        <v>41</v>
      </c>
      <c r="AP4" s="25">
        <v>42</v>
      </c>
      <c r="AQ4" s="25">
        <v>43</v>
      </c>
      <c r="AR4" s="25">
        <v>44</v>
      </c>
      <c r="AS4" s="25">
        <v>45</v>
      </c>
      <c r="AT4" s="25">
        <v>46</v>
      </c>
      <c r="AU4" s="25">
        <v>47</v>
      </c>
      <c r="AV4" s="25">
        <v>48</v>
      </c>
      <c r="AW4" s="25">
        <v>49</v>
      </c>
      <c r="AX4" s="25">
        <v>50</v>
      </c>
      <c r="AY4" s="25">
        <v>51</v>
      </c>
      <c r="AZ4" s="25">
        <v>52</v>
      </c>
      <c r="BA4" s="25">
        <v>53</v>
      </c>
      <c r="BB4" s="25">
        <v>54</v>
      </c>
    </row>
    <row r="5" spans="1:54" s="4" customFormat="1" ht="152.25" customHeight="1" x14ac:dyDescent="0.2">
      <c r="A5" s="1" t="s">
        <v>38</v>
      </c>
      <c r="B5" s="1" t="s">
        <v>39</v>
      </c>
      <c r="C5" s="1" t="s">
        <v>40</v>
      </c>
      <c r="D5" s="2" t="s">
        <v>56</v>
      </c>
      <c r="E5" s="2" t="s">
        <v>57</v>
      </c>
      <c r="F5" s="2">
        <v>40179</v>
      </c>
      <c r="G5" s="2">
        <v>40179</v>
      </c>
      <c r="H5" s="2" t="s">
        <v>58</v>
      </c>
      <c r="I5" s="2" t="s">
        <v>117</v>
      </c>
      <c r="J5" s="1" t="s">
        <v>41</v>
      </c>
      <c r="K5" s="1" t="s">
        <v>78</v>
      </c>
      <c r="L5" s="1" t="s">
        <v>42</v>
      </c>
      <c r="M5" s="1" t="s">
        <v>43</v>
      </c>
      <c r="N5" s="1" t="s">
        <v>44</v>
      </c>
      <c r="O5" s="1" t="s">
        <v>45</v>
      </c>
      <c r="P5" s="1"/>
      <c r="Q5" s="1" t="s">
        <v>72</v>
      </c>
      <c r="R5" s="1">
        <v>16</v>
      </c>
      <c r="S5" s="1" t="s">
        <v>46</v>
      </c>
      <c r="T5" s="1" t="s">
        <v>7</v>
      </c>
      <c r="U5" s="1"/>
      <c r="V5" s="1">
        <v>0</v>
      </c>
      <c r="W5" s="1">
        <v>0</v>
      </c>
      <c r="X5" s="1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/>
      <c r="BA5" s="3" t="s">
        <v>135</v>
      </c>
      <c r="BB5" s="3" t="s">
        <v>149</v>
      </c>
    </row>
    <row r="6" spans="1:54" s="4" customFormat="1" ht="177.75" customHeight="1" x14ac:dyDescent="0.2">
      <c r="A6" s="1" t="s">
        <v>47</v>
      </c>
      <c r="B6" s="1" t="s">
        <v>48</v>
      </c>
      <c r="C6" s="2" t="s">
        <v>49</v>
      </c>
      <c r="D6" s="2" t="s">
        <v>50</v>
      </c>
      <c r="E6" s="2" t="s">
        <v>59</v>
      </c>
      <c r="F6" s="2">
        <v>38718</v>
      </c>
      <c r="G6" s="2">
        <v>38718</v>
      </c>
      <c r="H6" s="2" t="s">
        <v>51</v>
      </c>
      <c r="I6" s="2" t="s">
        <v>117</v>
      </c>
      <c r="J6" s="1" t="s">
        <v>52</v>
      </c>
      <c r="K6" s="1" t="s">
        <v>8</v>
      </c>
      <c r="L6" s="1" t="s">
        <v>53</v>
      </c>
      <c r="M6" s="1" t="s">
        <v>43</v>
      </c>
      <c r="N6" s="1" t="s">
        <v>55</v>
      </c>
      <c r="O6" s="1" t="s">
        <v>45</v>
      </c>
      <c r="P6" s="1"/>
      <c r="Q6" s="1" t="s">
        <v>60</v>
      </c>
      <c r="R6" s="1">
        <v>15</v>
      </c>
      <c r="S6" s="1" t="s">
        <v>54</v>
      </c>
      <c r="T6" s="1" t="s">
        <v>7</v>
      </c>
      <c r="U6" s="9"/>
      <c r="V6" s="9">
        <v>0</v>
      </c>
      <c r="W6" s="9">
        <v>16</v>
      </c>
      <c r="X6" s="9">
        <v>930</v>
      </c>
      <c r="Y6" s="3">
        <v>233</v>
      </c>
      <c r="Z6" s="3">
        <v>1314</v>
      </c>
      <c r="AA6" s="3">
        <v>1964</v>
      </c>
      <c r="AB6" s="3">
        <v>20817</v>
      </c>
      <c r="AC6" s="3">
        <v>2134</v>
      </c>
      <c r="AD6" s="3">
        <v>2283</v>
      </c>
      <c r="AE6" s="3">
        <v>2542</v>
      </c>
      <c r="AF6" s="3">
        <v>2733</v>
      </c>
      <c r="AG6" s="3">
        <v>0</v>
      </c>
      <c r="AH6" s="3">
        <v>5</v>
      </c>
      <c r="AI6" s="3">
        <v>3</v>
      </c>
      <c r="AJ6" s="3">
        <v>4</v>
      </c>
      <c r="AK6" s="3">
        <v>5</v>
      </c>
      <c r="AL6" s="3">
        <v>6</v>
      </c>
      <c r="AM6" s="3">
        <v>6</v>
      </c>
      <c r="AN6" s="3">
        <v>1062</v>
      </c>
      <c r="AO6" s="3">
        <v>2630</v>
      </c>
      <c r="AP6" s="3">
        <v>1321</v>
      </c>
      <c r="AQ6" s="3">
        <v>15966</v>
      </c>
      <c r="AR6" s="3">
        <v>13406</v>
      </c>
      <c r="AS6" s="3">
        <v>29063</v>
      </c>
      <c r="AT6" s="3">
        <v>10557</v>
      </c>
      <c r="AU6" s="3">
        <v>11085</v>
      </c>
      <c r="AV6" s="3">
        <v>11860</v>
      </c>
      <c r="AW6" s="3">
        <v>12738</v>
      </c>
      <c r="AX6" s="3">
        <v>13693</v>
      </c>
      <c r="AY6" s="3">
        <v>8232</v>
      </c>
      <c r="AZ6" s="3"/>
      <c r="BA6" s="3" t="s">
        <v>133</v>
      </c>
      <c r="BB6" s="3" t="s">
        <v>135</v>
      </c>
    </row>
    <row r="7" spans="1:54" s="4" customFormat="1" ht="183" customHeight="1" x14ac:dyDescent="0.2">
      <c r="A7" s="1" t="s">
        <v>66</v>
      </c>
      <c r="B7" s="1" t="s">
        <v>48</v>
      </c>
      <c r="C7" s="1" t="s">
        <v>61</v>
      </c>
      <c r="D7" s="2" t="s">
        <v>62</v>
      </c>
      <c r="E7" s="2" t="s">
        <v>63</v>
      </c>
      <c r="F7" s="2">
        <v>38718</v>
      </c>
      <c r="G7" s="2">
        <v>38718</v>
      </c>
      <c r="H7" s="2" t="s">
        <v>51</v>
      </c>
      <c r="I7" s="2">
        <v>43581</v>
      </c>
      <c r="J7" s="1" t="s">
        <v>64</v>
      </c>
      <c r="K7" s="1" t="s">
        <v>8</v>
      </c>
      <c r="L7" s="1" t="s">
        <v>53</v>
      </c>
      <c r="M7" s="1" t="s">
        <v>43</v>
      </c>
      <c r="N7" s="1" t="s">
        <v>55</v>
      </c>
      <c r="O7" s="1" t="s">
        <v>45</v>
      </c>
      <c r="P7" s="1"/>
      <c r="Q7" s="1" t="s">
        <v>65</v>
      </c>
      <c r="R7" s="1">
        <v>15</v>
      </c>
      <c r="S7" s="1" t="s">
        <v>54</v>
      </c>
      <c r="T7" s="1" t="s">
        <v>7</v>
      </c>
      <c r="U7" s="9"/>
      <c r="V7" s="9">
        <v>0</v>
      </c>
      <c r="W7" s="9">
        <v>0</v>
      </c>
      <c r="X7" s="9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/>
      <c r="BA7" s="3" t="s">
        <v>132</v>
      </c>
      <c r="BB7" s="3" t="s">
        <v>152</v>
      </c>
    </row>
    <row r="8" spans="1:54" s="4" customFormat="1" ht="150" customHeight="1" x14ac:dyDescent="0.2">
      <c r="A8" s="1" t="s">
        <v>144</v>
      </c>
      <c r="B8" s="1" t="s">
        <v>67</v>
      </c>
      <c r="C8" s="1" t="s">
        <v>68</v>
      </c>
      <c r="D8" s="2" t="s">
        <v>81</v>
      </c>
      <c r="E8" s="2" t="s">
        <v>69</v>
      </c>
      <c r="F8" s="2">
        <v>39083</v>
      </c>
      <c r="G8" s="2">
        <v>39083</v>
      </c>
      <c r="H8" s="2" t="s">
        <v>71</v>
      </c>
      <c r="I8" s="2">
        <v>43100</v>
      </c>
      <c r="J8" s="1" t="s">
        <v>70</v>
      </c>
      <c r="K8" s="1" t="s">
        <v>8</v>
      </c>
      <c r="L8" s="1" t="s">
        <v>53</v>
      </c>
      <c r="M8" s="1" t="s">
        <v>17</v>
      </c>
      <c r="N8" s="1" t="s">
        <v>18</v>
      </c>
      <c r="O8" s="1">
        <v>2.2000000000000002</v>
      </c>
      <c r="P8" s="1"/>
      <c r="Q8" s="1" t="s">
        <v>60</v>
      </c>
      <c r="R8" s="1">
        <v>15</v>
      </c>
      <c r="S8" s="1" t="s">
        <v>54</v>
      </c>
      <c r="T8" s="1" t="s">
        <v>7</v>
      </c>
      <c r="U8" s="10"/>
      <c r="V8" s="10">
        <v>12753</v>
      </c>
      <c r="W8" s="10">
        <v>17225</v>
      </c>
      <c r="X8" s="10">
        <v>20930</v>
      </c>
      <c r="Y8" s="3">
        <v>70460</v>
      </c>
      <c r="Z8" s="3">
        <v>123627</v>
      </c>
      <c r="AA8" s="3">
        <v>71138</v>
      </c>
      <c r="AB8" s="3">
        <v>96203</v>
      </c>
      <c r="AC8" s="3">
        <v>83670.5</v>
      </c>
      <c r="AD8" s="3">
        <v>83670.5</v>
      </c>
      <c r="AE8" s="3">
        <v>83670.5</v>
      </c>
      <c r="AF8" s="3">
        <v>0</v>
      </c>
      <c r="AG8" s="3">
        <v>4</v>
      </c>
      <c r="AH8" s="3">
        <v>5</v>
      </c>
      <c r="AI8" s="3">
        <v>7</v>
      </c>
      <c r="AJ8" s="3">
        <v>11</v>
      </c>
      <c r="AK8" s="3">
        <v>13</v>
      </c>
      <c r="AL8" s="3">
        <v>7</v>
      </c>
      <c r="AM8" s="3">
        <v>10</v>
      </c>
      <c r="AN8" s="3">
        <v>4834</v>
      </c>
      <c r="AO8" s="3">
        <v>4583</v>
      </c>
      <c r="AP8" s="3">
        <v>8526</v>
      </c>
      <c r="AQ8" s="3">
        <v>5194</v>
      </c>
      <c r="AR8" s="3">
        <v>4364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115130</v>
      </c>
      <c r="AZ8" s="3" t="s">
        <v>135</v>
      </c>
      <c r="BA8" s="3" t="s">
        <v>132</v>
      </c>
      <c r="BB8" s="3" t="s">
        <v>136</v>
      </c>
    </row>
    <row r="9" spans="1:54" s="4" customFormat="1" ht="229.5" x14ac:dyDescent="0.2">
      <c r="A9" s="1" t="s">
        <v>73</v>
      </c>
      <c r="B9" s="1" t="s">
        <v>67</v>
      </c>
      <c r="C9" s="1" t="s">
        <v>79</v>
      </c>
      <c r="D9" s="2" t="s">
        <v>81</v>
      </c>
      <c r="E9" s="2" t="s">
        <v>69</v>
      </c>
      <c r="F9" s="2">
        <v>43101</v>
      </c>
      <c r="G9" s="2">
        <v>43101</v>
      </c>
      <c r="H9" s="2" t="s">
        <v>58</v>
      </c>
      <c r="I9" s="2" t="s">
        <v>117</v>
      </c>
      <c r="J9" s="1" t="s">
        <v>82</v>
      </c>
      <c r="K9" s="1" t="s">
        <v>8</v>
      </c>
      <c r="L9" s="1" t="s">
        <v>53</v>
      </c>
      <c r="M9" s="1" t="s">
        <v>17</v>
      </c>
      <c r="N9" s="1" t="s">
        <v>55</v>
      </c>
      <c r="O9" s="1" t="s">
        <v>80</v>
      </c>
      <c r="P9" s="1"/>
      <c r="Q9" s="1" t="s">
        <v>60</v>
      </c>
      <c r="R9" s="1">
        <v>15</v>
      </c>
      <c r="S9" s="1" t="s">
        <v>54</v>
      </c>
      <c r="T9" s="1" t="s">
        <v>7</v>
      </c>
      <c r="U9" s="10"/>
      <c r="V9" s="10">
        <v>0</v>
      </c>
      <c r="W9" s="10">
        <v>0</v>
      </c>
      <c r="X9" s="10">
        <v>0</v>
      </c>
      <c r="Y9" s="3">
        <v>0</v>
      </c>
      <c r="Z9" s="3">
        <v>0</v>
      </c>
      <c r="AA9" s="3">
        <v>10200</v>
      </c>
      <c r="AB9" s="3">
        <v>10819</v>
      </c>
      <c r="AC9" s="3">
        <v>11475.564803921568</v>
      </c>
      <c r="AD9" s="3">
        <v>11934.587396078432</v>
      </c>
      <c r="AE9" s="3">
        <v>12411.97089192157</v>
      </c>
      <c r="AF9" s="3">
        <v>12908.449727598434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3</v>
      </c>
      <c r="AM9" s="3">
        <v>3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4156</v>
      </c>
      <c r="AT9" s="3">
        <v>4122</v>
      </c>
      <c r="AU9" s="3">
        <v>4088.278152069297</v>
      </c>
      <c r="AV9" s="3">
        <v>4251.8092781520691</v>
      </c>
      <c r="AW9" s="3">
        <v>4421.8816492781516</v>
      </c>
      <c r="AX9" s="3">
        <v>4598.7569152492779</v>
      </c>
      <c r="AY9" s="3">
        <v>4803</v>
      </c>
      <c r="AZ9" s="3" t="s">
        <v>135</v>
      </c>
      <c r="BA9" s="3" t="s">
        <v>132</v>
      </c>
      <c r="BB9" s="3" t="s">
        <v>137</v>
      </c>
    </row>
    <row r="10" spans="1:54" s="4" customFormat="1" ht="165.75" x14ac:dyDescent="0.2">
      <c r="A10" s="1" t="s">
        <v>85</v>
      </c>
      <c r="B10" s="1" t="s">
        <v>67</v>
      </c>
      <c r="C10" s="11" t="s">
        <v>74</v>
      </c>
      <c r="D10" s="2" t="s">
        <v>75</v>
      </c>
      <c r="E10" s="2" t="s">
        <v>76</v>
      </c>
      <c r="F10" s="2">
        <v>42370</v>
      </c>
      <c r="G10" s="2">
        <v>42370</v>
      </c>
      <c r="H10" s="2" t="s">
        <v>58</v>
      </c>
      <c r="I10" s="2">
        <v>43100</v>
      </c>
      <c r="J10" s="10" t="s">
        <v>77</v>
      </c>
      <c r="K10" s="10" t="s">
        <v>78</v>
      </c>
      <c r="L10" s="10" t="s">
        <v>78</v>
      </c>
      <c r="M10" s="1" t="s">
        <v>17</v>
      </c>
      <c r="N10" s="1" t="s">
        <v>18</v>
      </c>
      <c r="O10" s="1">
        <v>2.2000000000000002</v>
      </c>
      <c r="P10" s="1"/>
      <c r="Q10" s="1" t="s">
        <v>83</v>
      </c>
      <c r="R10" s="1">
        <v>8</v>
      </c>
      <c r="S10" s="1" t="s">
        <v>84</v>
      </c>
      <c r="T10" s="1" t="s">
        <v>7</v>
      </c>
      <c r="U10" s="1"/>
      <c r="V10" s="1">
        <v>50188</v>
      </c>
      <c r="W10" s="1">
        <v>101397</v>
      </c>
      <c r="X10" s="1">
        <v>110416</v>
      </c>
      <c r="Y10" s="3">
        <v>232648</v>
      </c>
      <c r="Z10" s="3">
        <v>233204</v>
      </c>
      <c r="AA10" s="3" t="s">
        <v>135</v>
      </c>
      <c r="AB10" s="3" t="s">
        <v>135</v>
      </c>
      <c r="AC10" s="3" t="s">
        <v>135</v>
      </c>
      <c r="AD10" s="3" t="s">
        <v>135</v>
      </c>
      <c r="AE10" s="3" t="s">
        <v>135</v>
      </c>
      <c r="AF10" s="3" t="s">
        <v>135</v>
      </c>
      <c r="AG10" s="3">
        <v>34</v>
      </c>
      <c r="AH10" s="3">
        <v>34</v>
      </c>
      <c r="AI10" s="3">
        <v>34</v>
      </c>
      <c r="AJ10" s="3">
        <v>34</v>
      </c>
      <c r="AK10" s="3">
        <v>34</v>
      </c>
      <c r="AL10" s="3">
        <v>0</v>
      </c>
      <c r="AM10" s="3">
        <v>0</v>
      </c>
      <c r="AN10" s="3">
        <v>395678</v>
      </c>
      <c r="AO10" s="3">
        <v>529142</v>
      </c>
      <c r="AP10" s="3">
        <v>594032</v>
      </c>
      <c r="AQ10" s="3">
        <v>676392</v>
      </c>
      <c r="AR10" s="3">
        <v>725215</v>
      </c>
      <c r="AS10" s="3">
        <v>0</v>
      </c>
      <c r="AT10" s="3" t="s">
        <v>135</v>
      </c>
      <c r="AU10" s="3" t="s">
        <v>135</v>
      </c>
      <c r="AV10" s="3" t="s">
        <v>135</v>
      </c>
      <c r="AW10" s="3" t="s">
        <v>135</v>
      </c>
      <c r="AX10" s="3" t="s">
        <v>135</v>
      </c>
      <c r="AY10" s="3" t="s">
        <v>135</v>
      </c>
      <c r="AZ10" s="3" t="s">
        <v>135</v>
      </c>
      <c r="BA10" s="3" t="s">
        <v>132</v>
      </c>
      <c r="BB10" s="3" t="s">
        <v>136</v>
      </c>
    </row>
    <row r="11" spans="1:54" s="4" customFormat="1" ht="165.75" x14ac:dyDescent="0.2">
      <c r="A11" s="1" t="s">
        <v>86</v>
      </c>
      <c r="B11" s="1" t="s">
        <v>67</v>
      </c>
      <c r="C11" s="11" t="s">
        <v>87</v>
      </c>
      <c r="D11" s="2" t="s">
        <v>75</v>
      </c>
      <c r="E11" s="2" t="s">
        <v>76</v>
      </c>
      <c r="F11" s="2">
        <v>43101</v>
      </c>
      <c r="G11" s="2">
        <v>43101</v>
      </c>
      <c r="H11" s="2" t="s">
        <v>58</v>
      </c>
      <c r="I11" s="2" t="s">
        <v>117</v>
      </c>
      <c r="J11" s="10" t="s">
        <v>88</v>
      </c>
      <c r="K11" s="10" t="s">
        <v>78</v>
      </c>
      <c r="L11" s="10" t="s">
        <v>78</v>
      </c>
      <c r="M11" s="1" t="s">
        <v>17</v>
      </c>
      <c r="N11" s="1" t="s">
        <v>89</v>
      </c>
      <c r="O11" s="1">
        <v>0.3</v>
      </c>
      <c r="P11" s="1"/>
      <c r="Q11" s="1" t="s">
        <v>83</v>
      </c>
      <c r="R11" s="1">
        <v>8</v>
      </c>
      <c r="S11" s="1" t="s">
        <v>84</v>
      </c>
      <c r="T11" s="1" t="s">
        <v>7</v>
      </c>
      <c r="U11" s="1"/>
      <c r="V11" s="1"/>
      <c r="W11" s="1"/>
      <c r="X11" s="1"/>
      <c r="Y11" s="3"/>
      <c r="Z11" s="3"/>
      <c r="AA11" s="3">
        <v>232808</v>
      </c>
      <c r="AB11" s="3">
        <v>123909.36661886245</v>
      </c>
      <c r="AC11" s="3">
        <f>AB11*1.04</f>
        <v>128865.74128361695</v>
      </c>
      <c r="AD11" s="3">
        <f t="shared" ref="AD11:AF11" si="0">AC11*1.04</f>
        <v>134020.37093496163</v>
      </c>
      <c r="AE11" s="3">
        <f t="shared" si="0"/>
        <v>139381.1857723601</v>
      </c>
      <c r="AF11" s="3">
        <f t="shared" si="0"/>
        <v>144956.43320325451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44</v>
      </c>
      <c r="AM11" s="3">
        <v>44</v>
      </c>
      <c r="AN11" s="3"/>
      <c r="AO11" s="3"/>
      <c r="AP11" s="3"/>
      <c r="AQ11" s="3"/>
      <c r="AR11" s="3"/>
      <c r="AS11" s="3">
        <v>876921</v>
      </c>
      <c r="AT11" s="3">
        <v>910200</v>
      </c>
      <c r="AU11" s="3">
        <v>950700</v>
      </c>
      <c r="AV11" s="3">
        <v>970800</v>
      </c>
      <c r="AW11" s="3">
        <v>980100</v>
      </c>
      <c r="AX11" s="3">
        <v>1053600</v>
      </c>
      <c r="AY11" s="3">
        <v>786290.63338113751</v>
      </c>
      <c r="AZ11" s="3" t="s">
        <v>135</v>
      </c>
      <c r="BA11" s="3" t="s">
        <v>133</v>
      </c>
      <c r="BB11" s="3" t="s">
        <v>146</v>
      </c>
    </row>
    <row r="12" spans="1:54" s="4" customFormat="1" ht="140.25" x14ac:dyDescent="0.2">
      <c r="A12" s="1" t="s">
        <v>90</v>
      </c>
      <c r="B12" s="1" t="s">
        <v>67</v>
      </c>
      <c r="C12" s="11" t="s">
        <v>101</v>
      </c>
      <c r="D12" s="2" t="s">
        <v>112</v>
      </c>
      <c r="E12" s="2" t="s">
        <v>91</v>
      </c>
      <c r="F12" s="2">
        <v>42370</v>
      </c>
      <c r="G12" s="2">
        <v>42370</v>
      </c>
      <c r="H12" s="2" t="s">
        <v>58</v>
      </c>
      <c r="I12" s="2">
        <v>43465</v>
      </c>
      <c r="J12" s="10" t="s">
        <v>92</v>
      </c>
      <c r="K12" s="10" t="s">
        <v>93</v>
      </c>
      <c r="L12" s="10" t="s">
        <v>94</v>
      </c>
      <c r="M12" s="1" t="s">
        <v>17</v>
      </c>
      <c r="N12" s="1" t="s">
        <v>18</v>
      </c>
      <c r="O12" s="1">
        <v>2.2000000000000002</v>
      </c>
      <c r="P12" s="1"/>
      <c r="Q12" s="1" t="s">
        <v>72</v>
      </c>
      <c r="R12" s="1">
        <v>5</v>
      </c>
      <c r="S12" s="1" t="s">
        <v>95</v>
      </c>
      <c r="T12" s="1" t="s">
        <v>7</v>
      </c>
      <c r="U12" s="1"/>
      <c r="V12" s="1"/>
      <c r="W12" s="1"/>
      <c r="X12" s="1"/>
      <c r="Y12" s="3">
        <v>5004</v>
      </c>
      <c r="Z12" s="3">
        <v>4805</v>
      </c>
      <c r="AA12" s="3">
        <v>5487</v>
      </c>
      <c r="AB12" s="3"/>
      <c r="AC12" s="3" t="s">
        <v>135</v>
      </c>
      <c r="AD12" s="3" t="s">
        <v>135</v>
      </c>
      <c r="AE12" s="3" t="s">
        <v>135</v>
      </c>
      <c r="AF12" s="3"/>
      <c r="AG12" s="3"/>
      <c r="AH12" s="3"/>
      <c r="AI12" s="3"/>
      <c r="AJ12" s="3">
        <v>2</v>
      </c>
      <c r="AK12" s="3">
        <v>2</v>
      </c>
      <c r="AL12" s="3">
        <v>15</v>
      </c>
      <c r="AM12" s="3">
        <v>15</v>
      </c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 t="s">
        <v>135</v>
      </c>
      <c r="AZ12" s="3" t="s">
        <v>135</v>
      </c>
      <c r="BA12" s="3" t="s">
        <v>133</v>
      </c>
      <c r="BB12" s="3" t="s">
        <v>147</v>
      </c>
    </row>
    <row r="13" spans="1:54" s="4" customFormat="1" ht="102" x14ac:dyDescent="0.2">
      <c r="A13" s="1" t="s">
        <v>96</v>
      </c>
      <c r="B13" s="1" t="s">
        <v>67</v>
      </c>
      <c r="C13" s="11" t="s">
        <v>101</v>
      </c>
      <c r="D13" s="2" t="s">
        <v>97</v>
      </c>
      <c r="E13" s="2" t="s">
        <v>98</v>
      </c>
      <c r="F13" s="2">
        <v>42370</v>
      </c>
      <c r="G13" s="2">
        <v>42370</v>
      </c>
      <c r="H13" s="2" t="s">
        <v>58</v>
      </c>
      <c r="I13" s="2">
        <v>43465</v>
      </c>
      <c r="J13" s="11" t="s">
        <v>92</v>
      </c>
      <c r="K13" s="11" t="s">
        <v>93</v>
      </c>
      <c r="L13" s="11" t="s">
        <v>94</v>
      </c>
      <c r="M13" s="1" t="s">
        <v>17</v>
      </c>
      <c r="N13" s="1" t="s">
        <v>18</v>
      </c>
      <c r="O13" s="1">
        <v>2.2000000000000002</v>
      </c>
      <c r="P13" s="1"/>
      <c r="Q13" s="1" t="s">
        <v>72</v>
      </c>
      <c r="R13" s="1">
        <v>5</v>
      </c>
      <c r="S13" s="1" t="s">
        <v>95</v>
      </c>
      <c r="T13" s="1" t="s">
        <v>7</v>
      </c>
      <c r="U13" s="10"/>
      <c r="V13" s="10"/>
      <c r="W13" s="10"/>
      <c r="X13" s="10"/>
      <c r="Y13" s="3">
        <v>127933</v>
      </c>
      <c r="Z13" s="3">
        <v>123627</v>
      </c>
      <c r="AA13" s="3">
        <v>158454</v>
      </c>
      <c r="AB13" s="3"/>
      <c r="AC13" s="3" t="s">
        <v>135</v>
      </c>
      <c r="AD13" s="3" t="s">
        <v>135</v>
      </c>
      <c r="AE13" s="3" t="s">
        <v>135</v>
      </c>
      <c r="AF13" s="3"/>
      <c r="AG13" s="3"/>
      <c r="AH13" s="3"/>
      <c r="AI13" s="3"/>
      <c r="AJ13" s="3">
        <v>4</v>
      </c>
      <c r="AK13" s="3">
        <v>4</v>
      </c>
      <c r="AL13" s="3">
        <v>9</v>
      </c>
      <c r="AM13" s="3">
        <v>11</v>
      </c>
      <c r="AN13" s="3">
        <v>8523</v>
      </c>
      <c r="AO13" s="3">
        <v>11556</v>
      </c>
      <c r="AP13" s="3">
        <v>12487</v>
      </c>
      <c r="AQ13" s="3">
        <v>18596</v>
      </c>
      <c r="AR13" s="3">
        <v>19632</v>
      </c>
      <c r="AS13" s="3">
        <v>21006</v>
      </c>
      <c r="AT13" s="3"/>
      <c r="AU13" s="3"/>
      <c r="AV13" s="3"/>
      <c r="AW13" s="3"/>
      <c r="AX13" s="3"/>
      <c r="AY13" s="3" t="s">
        <v>135</v>
      </c>
      <c r="AZ13" s="3" t="s">
        <v>135</v>
      </c>
      <c r="BA13" s="3" t="s">
        <v>133</v>
      </c>
      <c r="BB13" s="3" t="s">
        <v>147</v>
      </c>
    </row>
    <row r="14" spans="1:54" s="4" customFormat="1" ht="140.25" x14ac:dyDescent="0.2">
      <c r="A14" s="1" t="s">
        <v>99</v>
      </c>
      <c r="B14" s="1" t="s">
        <v>67</v>
      </c>
      <c r="C14" s="11" t="s">
        <v>115</v>
      </c>
      <c r="D14" s="2" t="s">
        <v>112</v>
      </c>
      <c r="E14" s="2" t="s">
        <v>91</v>
      </c>
      <c r="F14" s="2">
        <v>43466</v>
      </c>
      <c r="G14" s="2">
        <v>43466</v>
      </c>
      <c r="H14" s="2" t="s">
        <v>58</v>
      </c>
      <c r="I14" s="2" t="s">
        <v>117</v>
      </c>
      <c r="J14" s="11" t="s">
        <v>100</v>
      </c>
      <c r="K14" s="11" t="s">
        <v>93</v>
      </c>
      <c r="L14" s="11" t="s">
        <v>94</v>
      </c>
      <c r="M14" s="1" t="s">
        <v>17</v>
      </c>
      <c r="N14" s="1" t="s">
        <v>44</v>
      </c>
      <c r="O14" s="1">
        <v>1.1000000000000001</v>
      </c>
      <c r="P14" s="1"/>
      <c r="Q14" s="1" t="s">
        <v>72</v>
      </c>
      <c r="R14" s="1">
        <v>5</v>
      </c>
      <c r="S14" s="1" t="s">
        <v>95</v>
      </c>
      <c r="T14" s="1" t="s">
        <v>7</v>
      </c>
      <c r="U14" s="1"/>
      <c r="V14" s="1"/>
      <c r="W14" s="1"/>
      <c r="X14" s="1"/>
      <c r="Y14" s="3"/>
      <c r="Z14" s="3"/>
      <c r="AA14" s="3"/>
      <c r="AB14" s="3">
        <v>22274</v>
      </c>
      <c r="AC14" s="3">
        <f t="shared" ref="AC14:AF14" si="1">AB14*1.04</f>
        <v>23164.959999999999</v>
      </c>
      <c r="AD14" s="3">
        <f t="shared" si="1"/>
        <v>24091.558400000002</v>
      </c>
      <c r="AE14" s="3">
        <f t="shared" si="1"/>
        <v>25055.220736000003</v>
      </c>
      <c r="AF14" s="3">
        <f t="shared" si="1"/>
        <v>26057.429565440005</v>
      </c>
      <c r="AG14" s="3"/>
      <c r="AH14" s="3"/>
      <c r="AI14" s="3"/>
      <c r="AJ14" s="3"/>
      <c r="AK14" s="3"/>
      <c r="AL14" s="3"/>
      <c r="AM14" s="3">
        <v>10</v>
      </c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>
        <v>-22274</v>
      </c>
      <c r="AZ14" s="3"/>
      <c r="BA14" s="3" t="s">
        <v>133</v>
      </c>
      <c r="BB14" s="3" t="s">
        <v>148</v>
      </c>
    </row>
    <row r="15" spans="1:54" s="4" customFormat="1" ht="102" x14ac:dyDescent="0.2">
      <c r="A15" s="1" t="s">
        <v>103</v>
      </c>
      <c r="B15" s="1" t="s">
        <v>67</v>
      </c>
      <c r="C15" s="11" t="s">
        <v>115</v>
      </c>
      <c r="D15" s="2" t="s">
        <v>97</v>
      </c>
      <c r="E15" s="2" t="s">
        <v>98</v>
      </c>
      <c r="F15" s="2">
        <v>43466</v>
      </c>
      <c r="G15" s="2">
        <v>43466</v>
      </c>
      <c r="H15" s="2" t="s">
        <v>58</v>
      </c>
      <c r="I15" s="2" t="s">
        <v>117</v>
      </c>
      <c r="J15" s="11" t="s">
        <v>102</v>
      </c>
      <c r="K15" s="11" t="s">
        <v>93</v>
      </c>
      <c r="L15" s="11" t="s">
        <v>94</v>
      </c>
      <c r="M15" s="1" t="s">
        <v>17</v>
      </c>
      <c r="N15" s="1" t="s">
        <v>44</v>
      </c>
      <c r="O15" s="1">
        <v>1.1000000000000001</v>
      </c>
      <c r="P15" s="1"/>
      <c r="Q15" s="1" t="s">
        <v>72</v>
      </c>
      <c r="R15" s="1">
        <v>5</v>
      </c>
      <c r="S15" s="1" t="s">
        <v>95</v>
      </c>
      <c r="T15" s="1" t="s">
        <v>7</v>
      </c>
      <c r="U15" s="1"/>
      <c r="V15" s="1"/>
      <c r="W15" s="1"/>
      <c r="X15" s="1"/>
      <c r="Y15" s="3"/>
      <c r="Z15" s="3"/>
      <c r="AA15" s="3"/>
      <c r="AB15" s="3">
        <v>30759</v>
      </c>
      <c r="AC15" s="3">
        <f t="shared" ref="AC15:AF15" si="2">AB15*1.04</f>
        <v>31989.360000000001</v>
      </c>
      <c r="AD15" s="3">
        <f t="shared" si="2"/>
        <v>33268.934399999998</v>
      </c>
      <c r="AE15" s="3">
        <f t="shared" si="2"/>
        <v>34599.691776</v>
      </c>
      <c r="AF15" s="3">
        <f t="shared" si="2"/>
        <v>35983.679447039998</v>
      </c>
      <c r="AG15" s="3"/>
      <c r="AH15" s="3"/>
      <c r="AI15" s="3"/>
      <c r="AJ15" s="3"/>
      <c r="AK15" s="3"/>
      <c r="AL15" s="3"/>
      <c r="AM15" s="3">
        <v>7</v>
      </c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>
        <v>-30759</v>
      </c>
      <c r="AZ15" s="3"/>
      <c r="BA15" s="3" t="s">
        <v>133</v>
      </c>
      <c r="BB15" s="3" t="s">
        <v>148</v>
      </c>
    </row>
    <row r="16" spans="1:54" s="4" customFormat="1" ht="68.25" customHeight="1" x14ac:dyDescent="0.2">
      <c r="A16" s="1">
        <v>12</v>
      </c>
      <c r="B16" s="1" t="s">
        <v>104</v>
      </c>
      <c r="C16" s="11" t="s">
        <v>116</v>
      </c>
      <c r="D16" s="2" t="s">
        <v>105</v>
      </c>
      <c r="E16" s="2" t="s">
        <v>106</v>
      </c>
      <c r="F16" s="2">
        <v>39083</v>
      </c>
      <c r="G16" s="2">
        <v>39083</v>
      </c>
      <c r="H16" s="2" t="s">
        <v>58</v>
      </c>
      <c r="I16" s="2" t="s">
        <v>117</v>
      </c>
      <c r="J16" s="11" t="s">
        <v>107</v>
      </c>
      <c r="K16" s="11" t="s">
        <v>93</v>
      </c>
      <c r="L16" s="11" t="s">
        <v>94</v>
      </c>
      <c r="M16" s="1" t="s">
        <v>108</v>
      </c>
      <c r="N16" s="1" t="s">
        <v>109</v>
      </c>
      <c r="O16" s="1"/>
      <c r="P16" s="1"/>
      <c r="Q16" s="1" t="s">
        <v>72</v>
      </c>
      <c r="R16" s="1">
        <v>10</v>
      </c>
      <c r="S16" s="1" t="s">
        <v>9</v>
      </c>
      <c r="T16" s="1" t="s">
        <v>114</v>
      </c>
      <c r="U16" s="1"/>
      <c r="V16" s="1">
        <v>1120</v>
      </c>
      <c r="W16" s="1">
        <v>1411</v>
      </c>
      <c r="X16" s="1">
        <v>51922</v>
      </c>
      <c r="Y16" s="3">
        <v>4526</v>
      </c>
      <c r="Z16" s="3">
        <v>4457</v>
      </c>
      <c r="AA16" s="3">
        <v>7060</v>
      </c>
      <c r="AB16" s="3">
        <v>5496</v>
      </c>
      <c r="AC16" s="3">
        <v>8000</v>
      </c>
      <c r="AD16" s="3">
        <v>8500</v>
      </c>
      <c r="AE16" s="3">
        <v>9000</v>
      </c>
      <c r="AF16" s="3">
        <v>9500</v>
      </c>
      <c r="AG16" s="3">
        <v>715</v>
      </c>
      <c r="AH16" s="3">
        <v>822</v>
      </c>
      <c r="AI16" s="3">
        <v>946</v>
      </c>
      <c r="AJ16" s="3">
        <v>2297</v>
      </c>
      <c r="AK16" s="3">
        <v>3577</v>
      </c>
      <c r="AL16" s="3">
        <v>4202</v>
      </c>
      <c r="AM16" s="3">
        <v>4793</v>
      </c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 t="s">
        <v>133</v>
      </c>
      <c r="BB16" s="3" t="s">
        <v>134</v>
      </c>
    </row>
    <row r="17" spans="1:54" s="4" customFormat="1" ht="133.5" customHeight="1" x14ac:dyDescent="0.2">
      <c r="A17" s="1" t="s">
        <v>110</v>
      </c>
      <c r="B17" s="1" t="s">
        <v>104</v>
      </c>
      <c r="C17" s="11" t="s">
        <v>111</v>
      </c>
      <c r="D17" s="2" t="s">
        <v>105</v>
      </c>
      <c r="E17" s="2" t="s">
        <v>113</v>
      </c>
      <c r="F17" s="2">
        <v>39083</v>
      </c>
      <c r="G17" s="2">
        <v>39083</v>
      </c>
      <c r="H17" s="2" t="s">
        <v>58</v>
      </c>
      <c r="I17" s="2" t="s">
        <v>117</v>
      </c>
      <c r="J17" s="11" t="s">
        <v>107</v>
      </c>
      <c r="K17" s="11" t="s">
        <v>93</v>
      </c>
      <c r="L17" s="11" t="s">
        <v>94</v>
      </c>
      <c r="M17" s="1" t="s">
        <v>108</v>
      </c>
      <c r="N17" s="1" t="s">
        <v>109</v>
      </c>
      <c r="O17" s="1"/>
      <c r="P17" s="1"/>
      <c r="Q17" s="1" t="s">
        <v>72</v>
      </c>
      <c r="R17" s="1">
        <v>10</v>
      </c>
      <c r="S17" s="1" t="s">
        <v>9</v>
      </c>
      <c r="T17" s="1" t="s">
        <v>114</v>
      </c>
      <c r="U17" s="1"/>
      <c r="V17" s="1">
        <v>1611</v>
      </c>
      <c r="W17" s="1">
        <v>1760</v>
      </c>
      <c r="X17" s="1">
        <v>38448</v>
      </c>
      <c r="Y17" s="3">
        <v>4623</v>
      </c>
      <c r="Z17" s="3">
        <v>4997</v>
      </c>
      <c r="AA17" s="3">
        <v>5547</v>
      </c>
      <c r="AB17" s="3">
        <v>8780</v>
      </c>
      <c r="AC17" s="3">
        <v>4000</v>
      </c>
      <c r="AD17" s="3">
        <v>3500</v>
      </c>
      <c r="AE17" s="3">
        <v>3000</v>
      </c>
      <c r="AF17" s="3">
        <v>2500</v>
      </c>
      <c r="AG17" s="3">
        <v>1147</v>
      </c>
      <c r="AH17" s="3">
        <v>1318</v>
      </c>
      <c r="AI17" s="3">
        <v>1519</v>
      </c>
      <c r="AJ17" s="3">
        <v>3686</v>
      </c>
      <c r="AK17" s="3">
        <v>5740</v>
      </c>
      <c r="AL17" s="3">
        <v>6744</v>
      </c>
      <c r="AM17" s="3">
        <v>7656</v>
      </c>
      <c r="AN17" s="3"/>
      <c r="AO17" s="3"/>
      <c r="AP17" s="3"/>
      <c r="AQ17" s="3"/>
      <c r="AR17" s="3"/>
      <c r="AS17" s="30"/>
      <c r="AT17" s="30"/>
      <c r="AU17" s="30"/>
      <c r="AV17" s="30"/>
      <c r="AW17" s="3"/>
      <c r="AX17" s="3"/>
      <c r="AY17" s="3"/>
      <c r="AZ17" s="3"/>
      <c r="BA17" s="3" t="s">
        <v>133</v>
      </c>
      <c r="BB17" s="3" t="s">
        <v>134</v>
      </c>
    </row>
    <row r="18" spans="1:54" ht="138" customHeight="1" x14ac:dyDescent="0.25">
      <c r="A18" s="12" t="s">
        <v>118</v>
      </c>
      <c r="B18" s="1" t="s">
        <v>119</v>
      </c>
      <c r="C18" s="11" t="s">
        <v>130</v>
      </c>
      <c r="D18" s="13" t="s">
        <v>143</v>
      </c>
      <c r="E18" s="2" t="s">
        <v>120</v>
      </c>
      <c r="F18" s="2">
        <v>42370</v>
      </c>
      <c r="G18" s="2">
        <v>42370</v>
      </c>
      <c r="H18" s="2" t="s">
        <v>58</v>
      </c>
      <c r="I18" s="2" t="s">
        <v>117</v>
      </c>
      <c r="J18" s="11" t="s">
        <v>153</v>
      </c>
      <c r="K18" s="11" t="s">
        <v>78</v>
      </c>
      <c r="L18" s="11" t="s">
        <v>122</v>
      </c>
      <c r="M18" s="1" t="s">
        <v>123</v>
      </c>
      <c r="N18" s="1" t="s">
        <v>124</v>
      </c>
      <c r="O18" s="1" t="s">
        <v>127</v>
      </c>
      <c r="P18" s="12" t="s">
        <v>155</v>
      </c>
      <c r="Q18" s="1" t="s">
        <v>72</v>
      </c>
      <c r="R18" s="1">
        <v>14</v>
      </c>
      <c r="S18" s="1" t="s">
        <v>121</v>
      </c>
      <c r="T18" s="1" t="s">
        <v>125</v>
      </c>
      <c r="U18" s="14"/>
      <c r="V18" s="3"/>
      <c r="W18" s="3"/>
      <c r="X18" s="3"/>
      <c r="Y18" s="3"/>
      <c r="Z18" s="3"/>
      <c r="AA18" s="3"/>
      <c r="AB18" s="3">
        <v>1134707</v>
      </c>
      <c r="AC18" s="3">
        <v>1248177.7000000002</v>
      </c>
      <c r="AD18" s="3">
        <v>1372995.4700000002</v>
      </c>
      <c r="AE18" s="3">
        <v>1510295.0170000005</v>
      </c>
      <c r="AF18" s="3">
        <v>1661324.5187000006</v>
      </c>
      <c r="AG18" s="3">
        <v>832</v>
      </c>
      <c r="AH18" s="3">
        <v>599</v>
      </c>
      <c r="AI18" s="3">
        <v>687</v>
      </c>
      <c r="AJ18" s="3">
        <v>945</v>
      </c>
      <c r="AK18" s="3">
        <v>1436</v>
      </c>
      <c r="AL18" s="3">
        <v>2058</v>
      </c>
      <c r="AM18" s="3">
        <v>2943</v>
      </c>
      <c r="AN18" s="3">
        <v>23721</v>
      </c>
      <c r="AO18" s="3">
        <v>16662</v>
      </c>
      <c r="AP18" s="3">
        <v>17854</v>
      </c>
      <c r="AQ18" s="3">
        <v>29115</v>
      </c>
      <c r="AR18" s="3">
        <v>54435</v>
      </c>
      <c r="AS18" s="3">
        <v>101895</v>
      </c>
      <c r="AT18" s="3">
        <v>164568</v>
      </c>
      <c r="AU18" s="3">
        <v>182719</v>
      </c>
      <c r="AV18" s="3">
        <v>219262.8</v>
      </c>
      <c r="AW18" s="3">
        <v>228033.31200000001</v>
      </c>
      <c r="AX18" s="3">
        <v>237154.64448000002</v>
      </c>
      <c r="AY18" s="3">
        <v>62673</v>
      </c>
      <c r="AZ18" s="3">
        <v>18151</v>
      </c>
      <c r="BA18" s="15" t="s">
        <v>133</v>
      </c>
      <c r="BB18" s="12" t="s">
        <v>156</v>
      </c>
    </row>
    <row r="19" spans="1:54" ht="180" customHeight="1" x14ac:dyDescent="0.25">
      <c r="A19" s="12" t="s">
        <v>131</v>
      </c>
      <c r="B19" s="1" t="s">
        <v>119</v>
      </c>
      <c r="C19" s="11" t="s">
        <v>129</v>
      </c>
      <c r="D19" s="13" t="s">
        <v>143</v>
      </c>
      <c r="E19" s="2" t="s">
        <v>126</v>
      </c>
      <c r="F19" s="2">
        <v>42370</v>
      </c>
      <c r="G19" s="2">
        <v>42370</v>
      </c>
      <c r="H19" s="2" t="s">
        <v>58</v>
      </c>
      <c r="I19" s="2" t="s">
        <v>117</v>
      </c>
      <c r="J19" s="11" t="s">
        <v>154</v>
      </c>
      <c r="K19" s="11" t="s">
        <v>78</v>
      </c>
      <c r="L19" s="11" t="s">
        <v>122</v>
      </c>
      <c r="M19" s="1" t="s">
        <v>123</v>
      </c>
      <c r="N19" s="1" t="s">
        <v>124</v>
      </c>
      <c r="O19" s="1" t="s">
        <v>128</v>
      </c>
      <c r="P19" s="12" t="s">
        <v>155</v>
      </c>
      <c r="Q19" s="1" t="s">
        <v>72</v>
      </c>
      <c r="R19" s="1">
        <v>14</v>
      </c>
      <c r="S19" s="1" t="s">
        <v>121</v>
      </c>
      <c r="T19" s="1" t="s">
        <v>125</v>
      </c>
      <c r="U19" s="14"/>
      <c r="V19" s="3"/>
      <c r="W19" s="3"/>
      <c r="X19" s="3"/>
      <c r="Y19" s="3"/>
      <c r="Z19" s="3"/>
      <c r="AA19" s="3"/>
      <c r="AB19" s="3">
        <v>77033</v>
      </c>
      <c r="AC19" s="3">
        <v>84736.3</v>
      </c>
      <c r="AD19" s="3">
        <v>93209.930000000008</v>
      </c>
      <c r="AE19" s="3">
        <v>102530.92300000001</v>
      </c>
      <c r="AF19" s="3">
        <v>112784.01530000001</v>
      </c>
      <c r="AG19" s="3">
        <v>1638</v>
      </c>
      <c r="AH19" s="3">
        <v>1619</v>
      </c>
      <c r="AI19" s="3">
        <v>1925</v>
      </c>
      <c r="AJ19" s="3">
        <v>1744</v>
      </c>
      <c r="AK19" s="3">
        <v>1548</v>
      </c>
      <c r="AL19" s="3">
        <v>1304</v>
      </c>
      <c r="AM19" s="3">
        <v>1245</v>
      </c>
      <c r="AN19" s="3">
        <v>30720</v>
      </c>
      <c r="AO19" s="3">
        <v>37402</v>
      </c>
      <c r="AP19" s="3">
        <v>33727</v>
      </c>
      <c r="AQ19" s="3">
        <v>41352</v>
      </c>
      <c r="AR19" s="3">
        <v>36010</v>
      </c>
      <c r="AS19" s="3">
        <v>36755</v>
      </c>
      <c r="AT19" s="3">
        <v>44637</v>
      </c>
      <c r="AU19" s="3">
        <v>84330</v>
      </c>
      <c r="AV19" s="3">
        <v>101196</v>
      </c>
      <c r="AW19" s="3">
        <v>105243.84</v>
      </c>
      <c r="AX19" s="3">
        <v>109453.59359999999</v>
      </c>
      <c r="AY19" s="3">
        <v>7882</v>
      </c>
      <c r="AZ19" s="3">
        <v>39693</v>
      </c>
      <c r="BA19" s="15" t="s">
        <v>133</v>
      </c>
      <c r="BB19" s="12" t="s">
        <v>157</v>
      </c>
    </row>
    <row r="22" spans="1:54" x14ac:dyDescent="0.25">
      <c r="AB22" s="26"/>
      <c r="AC22" s="26"/>
      <c r="AD22" s="26"/>
      <c r="AS22" s="31"/>
      <c r="AT22" s="31"/>
      <c r="AU22" s="31"/>
      <c r="AV22" s="31"/>
      <c r="AW22" s="31"/>
      <c r="AX22" s="31"/>
      <c r="AY22" s="31"/>
      <c r="AZ22" s="31"/>
    </row>
    <row r="23" spans="1:54" x14ac:dyDescent="0.25">
      <c r="AB23" s="29"/>
      <c r="AD23" s="27"/>
    </row>
    <row r="24" spans="1:54" x14ac:dyDescent="0.25">
      <c r="AD24" s="27"/>
    </row>
    <row r="25" spans="1:54" x14ac:dyDescent="0.25">
      <c r="AD25" s="27"/>
      <c r="AK25" s="26"/>
    </row>
    <row r="26" spans="1:54" x14ac:dyDescent="0.25">
      <c r="AD26" s="27"/>
    </row>
    <row r="27" spans="1:54" x14ac:dyDescent="0.25">
      <c r="AD27" s="27"/>
      <c r="AL27" s="27"/>
    </row>
    <row r="28" spans="1:54" x14ac:dyDescent="0.25">
      <c r="AL28" s="27"/>
    </row>
  </sheetData>
  <autoFilter ref="A4:BB19"/>
  <customSheetViews>
    <customSheetView guid="{81923489-20D5-4880-AD7A-C6CE8268D588}" scale="70" filter="1" showAutoFilter="1" hiddenRows="1" hiddenColumns="1">
      <pane xSplit="2" ySplit="9" topLeftCell="C2950" activePane="bottomRight" state="frozen"/>
      <selection pane="bottomRight" activeCell="J2960" sqref="J2960"/>
      <pageMargins left="0.7" right="0.7" top="0.75" bottom="0.75" header="0.3" footer="0.3"/>
      <pageSetup paperSize="9" orientation="portrait" r:id="rId1"/>
      <autoFilter ref="B1:EG1">
        <filterColumn colId="9">
          <filters>
            <filter val="1) граждане, пострадавшие в результате пожара, - в отношении всех транспортных средств, имеющихся в их собственности, за исключением транспортных средств, используемых в предпринимательской деятельности;_x000a_"/>
            <filter val="1) организации, в которых инвалиды составляют не менее 50% от общего числа работников;"/>
            <filter val="11) граждане, на иждивении которых находятся трое и более несовершеннолетних детей;"/>
            <filter val="12) граждане, на иждивении которых находятся дети-инвалиды, страдающие нарушением функций опорно-двигательного аппарата и достигшие пятилетнего возраста;"/>
            <filter val="13) ветераны боевых действий - в отношении легковых автомобилей с мощностью двигателя до 100 л. с., грузовых автомобилей с мощностью двигателя до 80 л. с., мотоциклов (мотороллеров) с мощностью двигателя до 35 л. с."/>
            <filter val="2) общественные объединения пожарной охраны, - в отношении специализированных транспортных средств, предназначенных для тушения пожаров;"/>
            <filter val="2) сельское, лесное хозяйство, охота, рыболовство и рыбоводство (раздел А);(п. 2 в ред. Закона Республики Хакасия от 09.11.2016 № 78-ЗРХ)"/>
            <filter val="2) сельскохозяйственные товаропроизводители, пострадавшие в результате пожара, - в отношении всех зарегистрированных на них транспортных средств._x000a_"/>
            <filter val="3) для налогоплательщиков, не указанных в пунктах 1 и 2 настоящей части (за исключением оптовой и розничной торговли, сдачи имущества в наем) налоговая ставка устанавливается в размере 12%."/>
            <filter val="3) обрабатывающие производства (раздел С, за исключением групп 11.01 - 11.06 класса 11 и класса 12);(п. 3 в ред. Закона Республики Хакасия от 09.11.2016 № 78-ЗРХ)"/>
            <filter val="3) организации почтовой связи при условии, что выручка от оказания услуг почтовой связи и по доставке пенсий составляет не менее 50% от общей суммы выручки;"/>
            <filter val="4) научные исследования и разработки (класс 72 раздела М);(п. 4 в ред. Закона Республики Хакасия от 09.11.2016 № 78-ЗРХ)"/>
            <filter val="5) образование дошкольное, образование начальное общее (группы 85.11, 85.12 раздела Р);(п. 5 в ред. Закона Республики Хакасия от 09.11.2016 № 78-ЗРХ)"/>
            <filter val="5) организации, осуществляющие деятельность по добыче и обогащению железной руды;"/>
            <filter val="6) деятельность в области здравоохранения и социальных услуг (раздел Q);(п. 6 в ред. Закона Республики Хакасия от 09.11.2016 № 78-ЗРХ)"/>
            <filter val="6) религиозные организации;"/>
            <filter val="7) Герои Советского Союза, Герои Российской Федерации, граждане, награжденные орденом Славы трех степеней, Герои Социалистического Труда;"/>
            <filter val="7) сбор отходов, обработка и утилизация отходов (подклассы 38.1, 38.2 раздела Е);(п. 7 в ред. Закона Республики Хакасия от 09.11.2016 № 78-ЗРХ)"/>
            <filter val="9) лица, удостоенные звания &quot;Почетный гражданин Республики Хакасия&quot;;"/>
            <filter val="а) сельское, лесное хозяйство, охота, рыболовство и рыбоводство (раздел А);"/>
            <filter val="б) образование дошкольное, образование начальное общее (группы 85.11, 85.12 раздела Р);"/>
            <filter val="бюджетные и казенные учреждения, созданные органами государственной власти и органами местного самоуправления Сахалинской области для осуществления управленческих, социально-культурных, научно-технических и иных функций некоммерческого характера"/>
            <filter val="в отношении имущества организаций, относящегося к газораспределительным сетям, за исключением имущества учреждений"/>
            <filter val="в) сбор отходов, обработка и утилизация отходов (подклассы 38.1, 38.2 раздела Е);"/>
            <filter val="г) подметание улиц и уборка снега (подгруппа 81.29.2 раздела №);"/>
            <filter val="Гаражно-строительные кооперативы - в отношении находящегося на их балансе имущества."/>
            <filter val="Герои Советского Союза, Герои Российской Федерации, граждане, награжденные орденом Славы трех степеней, а также их общественные объединения (организации), использующие приобретаемые автотранспортные средства для выполнения своей уставной деятельности;"/>
            <filter val="государственные учреждения Свердловской области и муниципальные учреждения"/>
            <filter val="для налогоплательщиков, основным видом деятельности которых являются научные исследования и разработки._x000a_"/>
            <filter val="Для организаций и для индивидуальных предпринимателей в части автомобилей, осуществляющих международные перевозки в страны дальнего зарубежья, ставка налога на одну лошадиную силу снижается на 50%."/>
            <filter val="Для организаций и индивидуальных предпринимателей в части автомобилей, оборудованных для использования газомоторного топлива."/>
            <filter val="для организаций по производству машин и оборудования в отношении имущества, используемого ими для производства машин и оборудования для сельского и лесного хозяйства, а также для производства деревообрабатывающего оборудования."/>
            <filter val="для осуществляющих лизинговую деятельность российских организаций, зарегистрированных на территории Республики Хакасия, в отношении имущества, переданного в лизинг;"/>
            <filter val="жилищно-строительные кооперативы и товарищества собственников жилья"/>
            <filter val="инвалиды всех категорий, имеющие мотоколяски и автомобили с мощностью двигателя до 50 л.с.;"/>
            <filter val="категории граждан, подвергшихся воздействию радиации вследствие чернобыльской катастрофы, в соответствии с Законом Российской Федерации &quot;О социальной защите граждан, подвергшихся радиации вследствие катастрофы на Чернобыльской АЭС&quot;;"/>
            <filter val="Лица, получающие пенсии, назначенные в соответствии с пенсионным законодательством РФ"/>
          </filters>
        </filterColumn>
      </autoFilter>
    </customSheetView>
  </customSheetViews>
  <mergeCells count="27">
    <mergeCell ref="A1:AF1"/>
    <mergeCell ref="A2:A3"/>
    <mergeCell ref="G2:G3"/>
    <mergeCell ref="D2:D3"/>
    <mergeCell ref="AN2:AX2"/>
    <mergeCell ref="AG2:AM2"/>
    <mergeCell ref="V2:AF2"/>
    <mergeCell ref="H2:H3"/>
    <mergeCell ref="B2:B3"/>
    <mergeCell ref="K2:K3"/>
    <mergeCell ref="I2:I3"/>
    <mergeCell ref="C2:C3"/>
    <mergeCell ref="N2:N3"/>
    <mergeCell ref="T2:T3"/>
    <mergeCell ref="M2:M3"/>
    <mergeCell ref="J2:J3"/>
    <mergeCell ref="F2:F3"/>
    <mergeCell ref="E2:E3"/>
    <mergeCell ref="U2:U3"/>
    <mergeCell ref="Q2:Q3"/>
    <mergeCell ref="L2:L3"/>
    <mergeCell ref="P2:P3"/>
    <mergeCell ref="R2:S3"/>
    <mergeCell ref="BB2:BB3"/>
    <mergeCell ref="O2:O3"/>
    <mergeCell ref="BA2:BA3"/>
    <mergeCell ref="AY2:AZ2"/>
  </mergeCells>
  <pageMargins left="0.70866141732283472" right="0.70866141732283472" top="0.74803149606299213" bottom="0.74803149606299213" header="0.31496062992125984" footer="0.31496062992125984"/>
  <pageSetup paperSize="9" scale="14" fitToHeight="4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СУБЪЕКТЫ</vt:lpstr>
      <vt:lpstr>'ПЕРЕЧЕНЬ СУБЪЕКТЫ'!Область_печати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ТЕРЕХОВА ОЛЬГА АНАТОЛЬЕВНА</dc:creator>
  <cp:lastModifiedBy>Умар Абакарович Давлетбиев</cp:lastModifiedBy>
  <cp:lastPrinted>2020-05-27T08:50:00Z</cp:lastPrinted>
  <dcterms:created xsi:type="dcterms:W3CDTF">2017-10-18T19:42:12Z</dcterms:created>
  <dcterms:modified xsi:type="dcterms:W3CDTF">2020-12-25T14:05:14Z</dcterms:modified>
</cp:coreProperties>
</file>